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na.kb\AppData\Local\Temp\WebAccessAgentCache\RX\UMC\NMH_Dana.kb\"/>
    </mc:Choice>
  </mc:AlternateContent>
  <bookViews>
    <workbookView xWindow="-120" yWindow="-120" windowWidth="29040" windowHeight="15840"/>
  </bookViews>
  <sheets>
    <sheet name="перечень" sheetId="1" r:id="rId1"/>
  </sheets>
  <definedNames>
    <definedName name="_xlnm.Print_Titles" localSheetId="0">перечень!$3:$4</definedName>
    <definedName name="_xlnm.Print_Area" localSheetId="0">перечень!$A$1:$G$23</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6" i="1" l="1"/>
  <c r="G6" i="1"/>
  <c r="G7" i="1"/>
  <c r="G8" i="1"/>
  <c r="G9" i="1"/>
  <c r="G10" i="1"/>
  <c r="G11" i="1"/>
  <c r="G12" i="1"/>
  <c r="G13" i="1"/>
  <c r="G14" i="1"/>
  <c r="G15" i="1"/>
  <c r="G5" i="1" l="1"/>
  <c r="I17" i="1" l="1"/>
</calcChain>
</file>

<file path=xl/sharedStrings.xml><?xml version="1.0" encoding="utf-8"?>
<sst xmlns="http://schemas.openxmlformats.org/spreadsheetml/2006/main" count="48" uniqueCount="38">
  <si>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</si>
  <si>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</si>
  <si>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</si>
  <si>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</si>
  <si>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</si>
  <si>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</si>
  <si>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</si>
  <si>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шт</t>
  </si>
  <si>
    <t>РБ/ЕИ</t>
  </si>
  <si>
    <t>Кол-во</t>
  </si>
  <si>
    <t>Заместитель директора по сестринскому делу Клинической базы (стационар)</t>
  </si>
  <si>
    <t>Б. Байгулина</t>
  </si>
  <si>
    <t>Заместитель директора по сестринскому делу Клинической базы (амбулатория)</t>
  </si>
  <si>
    <t>Г.Касимова</t>
  </si>
  <si>
    <t>Итого</t>
  </si>
  <si>
    <t xml:space="preserve">Рукоятка для ларингоскопа F.O. 3,5 В </t>
  </si>
  <si>
    <t>Рукоятка для ларингоскопа F.O. 3,5 В . Фиброоптическая 3,5В, заряжаемая, средняя, (диаметр не более 28мм) с ксеноновым источником света (продолжительность эксплуатации не менее 20 часов) LED, с аккумулятором Li-Ion, для зарядки в устройстве KaWe MedCharge 4000. Патрон лампочки из металла, быстрое и легкое удаление лампы для стерилизации.</t>
  </si>
  <si>
    <t>Клинок для ларингоскопа Macintosh, № 3</t>
  </si>
  <si>
    <t>Клинок для ларингоскопа Macintosh, № 3. Клинок изогнутый, с интегрированной фиброоптикой– в сечении не более 3,0х7,0мм. Иметь матовую полировку нержавеющей стали для предотвращения отражений.Не менее 8000 отдельных волокон для оптимального светового излучения.Интенсивность света не менее 13000 люкс/3,5В. Количество циклов обработки в автоклаве при температуре до 134° C не менее 4.000. Совместимость с системами стандарта DIN ISO 7376. Размеры клинка: не более 135 x 18 мм</t>
  </si>
  <si>
    <t>Клинок для ларингоскопа Macintosh, № 4</t>
  </si>
  <si>
    <t>Клинок для ларингоскопа Macintosh, № 4. Клинок изогнутый, с интегрированной фиброоптикой– в сечении не более 3,0х7,0мм. Иметь матовую полировку нержавеющей стали для предотвращения отражений.Не менее 8000 отдельных волокон для оптимального светового излучения.Интенсивность света не менее 13000 люкс/3,5В. Количество циклов обработки в автоклаве при температуре до 134° C не менее 4.000. Совместимость с системами стандарта DIN ISO 7376. Размеры клинка: не более 155 x 18мм</t>
  </si>
  <si>
    <t>Клинок для ларингоскопа Macintosh, № 5</t>
  </si>
  <si>
    <t>Клинок для ларингоскопа Macintosh, № 5. Клинок изогнутый, с интегрированной фиброоптикой– в сечении не более 3,0х7,0мм. Иметь матовую полировку нержавеющей стали для предотвращения отражений.Не менее 8000 отдельных волокон для оптимального светового излучения.Интенсивность света не менее 13000 люкс/3,5В. Количество циклов обработки в автоклаве при температуре до 134° C не менее 4.000. Совместимость с системами стандарта DIN ISO 7376. Размеры клинка: не более 176 x 20мм</t>
  </si>
  <si>
    <t>Чемодан для ларингоскопа на 3 клинков и 1
рукоятку</t>
  </si>
  <si>
    <t>Чемодан/кейс для ларингоскопа на 3 клинков (размеры 3,4,5 - Macintosh)  и 1 рукоятку, пустой</t>
  </si>
  <si>
    <t>Зарядное устройство для ларингоскопа</t>
  </si>
  <si>
    <t>Зарядное устройство для ларингоскопа, в комплекте с сетевым адаптером для зарядки аккумуляторных рукояток производства  KaWe,  F.O. 3,5 В (MedCharge 4000).  Для зарядки аккумуляторных рукояток 3,5 В (NiMH или Li-Ion) с вилкой для зарядки.</t>
  </si>
  <si>
    <t>Отоскоп 4 мм, длина 50 мм</t>
  </si>
  <si>
    <t>Отоскоп 4 мм, длина 50 мм. Жесткий, высокой четкости HD, угол обзора: не более 0°, диаметром  от 3,5 до 4 мм, длиной от 45 до 50 мм, сапфировая торцевая дистальная линза, термический компенсатор длины, антирефлексное внутреннее покрытие, универсальный коннектор для световода должен быть совместим со световодами различных производителей – не менее трех вариантов подключения; Режимы стерилизации в наличии: стандартный режим автоклавирования: не менее 134°С в течение не менее 18 минут (должен быть указан на корпусе эндоскопа), режим автоклавирования для особо опасных инфекций: не менее 137°С в течение не менее 30 минут</t>
  </si>
  <si>
    <t>Синускоп 2,7 мм, длина 110 мм</t>
  </si>
  <si>
    <t>Синускоп 2,7 мм, длина 110 мм. Жесткий, высокой четкости HD, угол обзора: от 25° до 30°, диаметром  не более 2.7 мм, длиной от 105 до 110 мм, сапфировая торцевая дистальная линза, термический компенсатор длины, антирефлексное внутреннее покрытие, универсальный коннектор для световода должен быть совместим со световодами различных производителей – не менее трех вариантов подключения; Режимы стерилизации в наличии: стандартный режим автоклавирования: не менее 134°С в течение не менее 18 минут (должен быть указан на корпусе эндоскопа), режим автоклавирования для особо опасных инфекций: не менее 137°С в течение не менее 30 минут</t>
  </si>
  <si>
    <t>Контейнер эндоскопической оптики</t>
  </si>
  <si>
    <t>Контейнер эндоскопической оптики. Перфорированный, цельнометаллический, для эндоскопической оптики, с силиконовым держателем, для не менее 2-х эндоскопов, тип матерала: нержавеющая сталь, алюминий, цвет крышки:  зеленый, крышка перфорированая, размером не более 250 х 60 х 50 мм</t>
  </si>
  <si>
    <t>Датчик ультразвука</t>
  </si>
  <si>
    <t>Датчик ультразвука. Совместимые с фетальным мониторм Овертон 6200-01 производства Dixion Vertrieb Medizinischer Gerate GmbH (Германия). Аналоги сторонних производителей не рассматриваются.</t>
  </si>
  <si>
    <t>Датчик ТОСО</t>
  </si>
  <si>
    <t>Датчик ТОСО. Совместимые с фетальным мониторм Овертон 6200-01 производства Dixion Vertrieb Medizinischer Gerate GmbH (Германия). Аналоги сторонних производителей не рассматриваются.</t>
  </si>
  <si>
    <t xml:space="preserve">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6 (шесть)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языках; паспорт/сертификат происхождения от производителя;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5 (пять) календарных дней;
10. Место и условия поставки (в соответствии с DDP ИНКОТЕРМС 2020): Корпоративный фонд «University Medical Center», г.Астана, пр. Туран, 32, эт. 1, каб. 1025 (Администрация).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</si>
</sst>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00_р_._-;\-* #,##0.00_р_._-;_-* &quot;-&quot;??_р_._-;_-@_-"/>
    <numFmt numFmtId="165" formatCode="_-* #,##0.00_$_-;\-* #,##0.00_$_-;_-* &quot;-&quot;??_$_-;_-@_-"/>
  </numFmts>
  <fonts count="1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1"/>
      <color theme="1"/>
      <name val="Times New Roman"/>
      <family val="1"/>
      <charset val="204"/>
    </font>
    <font>
      <b/>
      <sz val="11"/>
      <color theme="1"/>
      <name val="Times New Roman"/>
      <family val="1"/>
      <charset val="204"/>
    </font>
    <font>
      <sz val="12"/>
      <name val="Times New Roman"/>
      <family val="1"/>
      <charset val="204"/>
    </font>
    <font>
      <b/>
      <sz val="9"/>
      <color theme="0"/>
      <name val="Times New Roman"/>
      <family val="1"/>
      <charset val="204"/>
    </font>
    <font>
      <sz val="12"/>
      <color theme="0"/>
      <name val="Times New Roman"/>
      <family val="1"/>
      <charset val="204"/>
    </font>
    <font>
      <b/>
      <sz val="9"/>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49">
    <xf numFmtId="0" fontId="0" fillId="0" borderId="0" xfId="0"/>
    <xf numFmtId="0" fontId="6" fillId="0" borderId="0" xfId="0" applyFont="1" applyFill="1" applyBorder="1" applyAlignment="1">
      <alignment wrapText="1"/>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5" fillId="0" borderId="0" xfId="0" applyFont="1" applyAlignment="1">
      <alignment vertical="center"/>
    </xf>
    <xf numFmtId="0" fontId="8" fillId="0" borderId="0" xfId="0" applyFont="1" applyFill="1" applyBorder="1" applyAlignment="1">
      <alignment wrapText="1"/>
    </xf>
    <xf numFmtId="0" fontId="8" fillId="0" borderId="0" xfId="0" applyFont="1" applyFill="1" applyBorder="1" applyAlignment="1">
      <alignment vertical="center" wrapText="1"/>
    </xf>
    <xf numFmtId="0" fontId="10" fillId="0" borderId="0" xfId="0" applyFont="1" applyAlignment="1">
      <alignment vertical="center"/>
    </xf>
    <xf numFmtId="0" fontId="9" fillId="0" borderId="0" xfId="0" applyFont="1" applyFill="1" applyBorder="1" applyAlignment="1">
      <alignment horizontal="center" vertical="center" wrapText="1"/>
    </xf>
    <xf numFmtId="0" fontId="10" fillId="0" borderId="0" xfId="0" applyFont="1" applyFill="1" applyAlignment="1">
      <alignment vertical="center"/>
    </xf>
    <xf numFmtId="0" fontId="5" fillId="0" borderId="0" xfId="0" applyFont="1" applyFill="1" applyAlignment="1">
      <alignment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Alignment="1">
      <alignment vertical="center" wrapText="1"/>
    </xf>
    <xf numFmtId="0" fontId="6" fillId="0" borderId="0" xfId="2"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3" fontId="7" fillId="0" borderId="1"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2"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1" xfId="0" applyFont="1" applyFill="1" applyBorder="1" applyAlignment="1">
      <alignment horizontal="center" vertical="center" wrapText="1"/>
    </xf>
    <xf numFmtId="43" fontId="13" fillId="0" borderId="0" xfId="0" applyNumberFormat="1" applyFont="1" applyFill="1" applyAlignment="1">
      <alignment horizontal="left" vertical="center"/>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43" fontId="7" fillId="0" borderId="0" xfId="0" applyNumberFormat="1" applyFont="1" applyFill="1" applyBorder="1" applyAlignment="1">
      <alignment horizontal="center" vertical="center"/>
    </xf>
    <xf numFmtId="43" fontId="7"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43" fontId="14" fillId="0" borderId="1" xfId="0" applyNumberFormat="1" applyFont="1" applyFill="1" applyBorder="1" applyAlignment="1">
      <alignment horizontal="center" vertical="center"/>
    </xf>
    <xf numFmtId="43" fontId="14" fillId="0" borderId="1" xfId="0" applyNumberFormat="1"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center"/>
    </xf>
    <xf numFmtId="0" fontId="5" fillId="0" borderId="0" xfId="2" applyFont="1" applyFill="1" applyBorder="1" applyAlignment="1">
      <alignment horizontal="center" vertical="center" wrapText="1"/>
    </xf>
    <xf numFmtId="0" fontId="6" fillId="2"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65" fontId="5" fillId="0" borderId="3" xfId="1" applyFont="1" applyFill="1" applyBorder="1" applyAlignment="1">
      <alignment horizontal="center" vertical="center" wrapText="1"/>
    </xf>
    <xf numFmtId="165" fontId="5" fillId="0" borderId="4" xfId="1" applyFont="1" applyFill="1" applyBorder="1" applyAlignment="1">
      <alignment horizontal="center"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zoomScaleNormal="100" zoomScaleSheetLayoutView="110" workbookViewId="0">
      <selection activeCell="G17" sqref="G17"/>
    </sheetView>
  </sheetViews>
  <sheetFormatPr defaultColWidth="9.140625" defaultRowHeight="12" x14ac:dyDescent="0.2"/>
  <cols>
    <col min="1" max="1" width="3.5703125" style="3" customWidth="1"/>
    <col min="2" max="2" width="35.7109375" style="3" customWidth="1"/>
    <col min="3" max="3" width="88.42578125" style="3" customWidth="1"/>
    <col min="4" max="4" width="5.7109375" style="3" customWidth="1"/>
    <col min="5" max="5" width="7.140625" style="3" customWidth="1"/>
    <col min="6" max="6" width="14.28515625" style="3" customWidth="1"/>
    <col min="7" max="7" width="18.42578125" style="3" customWidth="1"/>
    <col min="8" max="8" width="9.140625" style="5" customWidth="1"/>
    <col min="9" max="9" width="17.85546875" style="1" customWidth="1"/>
    <col min="10" max="10" width="9.140625" style="1"/>
    <col min="11" max="11" width="14.7109375" style="1" customWidth="1"/>
    <col min="12" max="16384" width="9.140625" style="1"/>
  </cols>
  <sheetData>
    <row r="1" spans="1:9" x14ac:dyDescent="0.2">
      <c r="A1" s="43" t="s">
        <v>6</v>
      </c>
      <c r="B1" s="43"/>
      <c r="C1" s="43"/>
      <c r="D1" s="43"/>
      <c r="E1" s="43"/>
      <c r="F1" s="43"/>
      <c r="G1" s="43"/>
    </row>
    <row r="2" spans="1:9" x14ac:dyDescent="0.2">
      <c r="A2" s="14"/>
      <c r="B2" s="14"/>
      <c r="C2" s="14"/>
      <c r="D2" s="14"/>
      <c r="E2" s="14"/>
      <c r="F2" s="14"/>
      <c r="G2" s="14"/>
    </row>
    <row r="3" spans="1:9" s="24" customFormat="1" ht="27" customHeight="1" x14ac:dyDescent="0.25">
      <c r="A3" s="45" t="s">
        <v>0</v>
      </c>
      <c r="B3" s="45" t="s">
        <v>1</v>
      </c>
      <c r="C3" s="45" t="s">
        <v>5</v>
      </c>
      <c r="D3" s="45" t="s">
        <v>4</v>
      </c>
      <c r="E3" s="22" t="s">
        <v>9</v>
      </c>
      <c r="F3" s="47" t="s">
        <v>2</v>
      </c>
      <c r="G3" s="47" t="s">
        <v>3</v>
      </c>
      <c r="H3" s="23"/>
    </row>
    <row r="4" spans="1:9" s="24" customFormat="1" ht="22.5" customHeight="1" x14ac:dyDescent="0.25">
      <c r="A4" s="46"/>
      <c r="B4" s="46"/>
      <c r="C4" s="46"/>
      <c r="D4" s="46"/>
      <c r="E4" s="25" t="s">
        <v>8</v>
      </c>
      <c r="F4" s="48"/>
      <c r="G4" s="48"/>
      <c r="H4" s="23"/>
    </row>
    <row r="5" spans="1:9" s="11" customFormat="1" ht="48" x14ac:dyDescent="0.25">
      <c r="A5" s="15">
        <v>1</v>
      </c>
      <c r="B5" s="16" t="s">
        <v>15</v>
      </c>
      <c r="C5" s="17" t="s">
        <v>16</v>
      </c>
      <c r="D5" s="18" t="s">
        <v>7</v>
      </c>
      <c r="E5" s="19">
        <v>5</v>
      </c>
      <c r="F5" s="20">
        <v>126000</v>
      </c>
      <c r="G5" s="21">
        <f>E5*F5</f>
        <v>630000</v>
      </c>
      <c r="I5" s="12"/>
    </row>
    <row r="6" spans="1:9" s="11" customFormat="1" ht="60" x14ac:dyDescent="0.25">
      <c r="A6" s="15">
        <v>2</v>
      </c>
      <c r="B6" s="16" t="s">
        <v>17</v>
      </c>
      <c r="C6" s="17" t="s">
        <v>18</v>
      </c>
      <c r="D6" s="18" t="s">
        <v>7</v>
      </c>
      <c r="E6" s="19">
        <v>5</v>
      </c>
      <c r="F6" s="20">
        <v>55000</v>
      </c>
      <c r="G6" s="21">
        <f t="shared" ref="G6:G15" si="0">E6*F6</f>
        <v>275000</v>
      </c>
      <c r="I6" s="12"/>
    </row>
    <row r="7" spans="1:9" s="11" customFormat="1" ht="60" x14ac:dyDescent="0.25">
      <c r="A7" s="15">
        <v>3</v>
      </c>
      <c r="B7" s="16" t="s">
        <v>19</v>
      </c>
      <c r="C7" s="17" t="s">
        <v>20</v>
      </c>
      <c r="D7" s="18" t="s">
        <v>7</v>
      </c>
      <c r="E7" s="19">
        <v>5</v>
      </c>
      <c r="F7" s="20">
        <v>55000</v>
      </c>
      <c r="G7" s="21">
        <f t="shared" si="0"/>
        <v>275000</v>
      </c>
      <c r="I7" s="12"/>
    </row>
    <row r="8" spans="1:9" s="11" customFormat="1" ht="60" x14ac:dyDescent="0.25">
      <c r="A8" s="15">
        <v>4</v>
      </c>
      <c r="B8" s="16" t="s">
        <v>21</v>
      </c>
      <c r="C8" s="17" t="s">
        <v>22</v>
      </c>
      <c r="D8" s="18" t="s">
        <v>7</v>
      </c>
      <c r="E8" s="19">
        <v>5</v>
      </c>
      <c r="F8" s="20">
        <v>55000</v>
      </c>
      <c r="G8" s="21">
        <f t="shared" si="0"/>
        <v>275000</v>
      </c>
      <c r="I8" s="12"/>
    </row>
    <row r="9" spans="1:9" s="11" customFormat="1" ht="24" x14ac:dyDescent="0.25">
      <c r="A9" s="15">
        <v>5</v>
      </c>
      <c r="B9" s="16" t="s">
        <v>23</v>
      </c>
      <c r="C9" s="17" t="s">
        <v>24</v>
      </c>
      <c r="D9" s="18" t="s">
        <v>7</v>
      </c>
      <c r="E9" s="19">
        <v>5</v>
      </c>
      <c r="F9" s="20">
        <v>21000</v>
      </c>
      <c r="G9" s="21">
        <f t="shared" si="0"/>
        <v>105000</v>
      </c>
      <c r="I9" s="12"/>
    </row>
    <row r="10" spans="1:9" s="11" customFormat="1" ht="36" x14ac:dyDescent="0.25">
      <c r="A10" s="15">
        <v>6</v>
      </c>
      <c r="B10" s="16" t="s">
        <v>25</v>
      </c>
      <c r="C10" s="17" t="s">
        <v>26</v>
      </c>
      <c r="D10" s="18" t="s">
        <v>7</v>
      </c>
      <c r="E10" s="19">
        <v>2</v>
      </c>
      <c r="F10" s="20">
        <v>125000</v>
      </c>
      <c r="G10" s="21">
        <f t="shared" si="0"/>
        <v>250000</v>
      </c>
      <c r="I10" s="12"/>
    </row>
    <row r="11" spans="1:9" s="11" customFormat="1" ht="72" x14ac:dyDescent="0.25">
      <c r="A11" s="15">
        <v>7</v>
      </c>
      <c r="B11" s="16" t="s">
        <v>27</v>
      </c>
      <c r="C11" s="17" t="s">
        <v>28</v>
      </c>
      <c r="D11" s="18" t="s">
        <v>7</v>
      </c>
      <c r="E11" s="19">
        <v>1</v>
      </c>
      <c r="F11" s="20">
        <v>2054250</v>
      </c>
      <c r="G11" s="21">
        <f t="shared" si="0"/>
        <v>2054250</v>
      </c>
      <c r="I11" s="12"/>
    </row>
    <row r="12" spans="1:9" s="11" customFormat="1" ht="72" x14ac:dyDescent="0.25">
      <c r="A12" s="15">
        <v>8</v>
      </c>
      <c r="B12" s="16" t="s">
        <v>29</v>
      </c>
      <c r="C12" s="17" t="s">
        <v>30</v>
      </c>
      <c r="D12" s="18" t="s">
        <v>7</v>
      </c>
      <c r="E12" s="19">
        <v>1</v>
      </c>
      <c r="F12" s="20">
        <v>2219940</v>
      </c>
      <c r="G12" s="21">
        <f t="shared" si="0"/>
        <v>2219940</v>
      </c>
      <c r="I12" s="12"/>
    </row>
    <row r="13" spans="1:9" s="11" customFormat="1" ht="36" x14ac:dyDescent="0.25">
      <c r="A13" s="15">
        <v>9</v>
      </c>
      <c r="B13" s="16" t="s">
        <v>31</v>
      </c>
      <c r="C13" s="17" t="s">
        <v>32</v>
      </c>
      <c r="D13" s="18" t="s">
        <v>7</v>
      </c>
      <c r="E13" s="19">
        <v>1</v>
      </c>
      <c r="F13" s="20">
        <v>173250</v>
      </c>
      <c r="G13" s="21">
        <f t="shared" si="0"/>
        <v>173250</v>
      </c>
      <c r="I13" s="12"/>
    </row>
    <row r="14" spans="1:9" s="11" customFormat="1" ht="24" x14ac:dyDescent="0.25">
      <c r="A14" s="15">
        <v>10</v>
      </c>
      <c r="B14" s="16" t="s">
        <v>33</v>
      </c>
      <c r="C14" s="17" t="s">
        <v>34</v>
      </c>
      <c r="D14" s="18" t="s">
        <v>7</v>
      </c>
      <c r="E14" s="19">
        <v>1</v>
      </c>
      <c r="F14" s="20">
        <v>582000</v>
      </c>
      <c r="G14" s="21">
        <f t="shared" si="0"/>
        <v>582000</v>
      </c>
      <c r="I14" s="12"/>
    </row>
    <row r="15" spans="1:9" s="11" customFormat="1" ht="24" x14ac:dyDescent="0.25">
      <c r="A15" s="15">
        <v>11</v>
      </c>
      <c r="B15" s="16" t="s">
        <v>35</v>
      </c>
      <c r="C15" s="17" t="s">
        <v>36</v>
      </c>
      <c r="D15" s="18" t="s">
        <v>7</v>
      </c>
      <c r="E15" s="19">
        <v>1</v>
      </c>
      <c r="F15" s="20">
        <v>432000</v>
      </c>
      <c r="G15" s="21">
        <f t="shared" si="0"/>
        <v>432000</v>
      </c>
      <c r="I15" s="12"/>
    </row>
    <row r="16" spans="1:9" s="41" customFormat="1" ht="15.75" x14ac:dyDescent="0.25">
      <c r="A16" s="34"/>
      <c r="B16" s="35" t="s">
        <v>14</v>
      </c>
      <c r="C16" s="36"/>
      <c r="D16" s="37"/>
      <c r="E16" s="38"/>
      <c r="F16" s="39"/>
      <c r="G16" s="40">
        <f>SUM(G5:G15)</f>
        <v>7271440</v>
      </c>
      <c r="I16" s="42"/>
    </row>
    <row r="17" spans="1:9" s="11" customFormat="1" ht="15.75" x14ac:dyDescent="0.25">
      <c r="A17" s="27"/>
      <c r="B17" s="28"/>
      <c r="C17" s="29"/>
      <c r="D17" s="30"/>
      <c r="E17" s="31"/>
      <c r="F17" s="32"/>
      <c r="G17" s="33"/>
      <c r="I17" s="26">
        <f>SUM(G5:G16)</f>
        <v>14542880</v>
      </c>
    </row>
    <row r="18" spans="1:9" s="2" customFormat="1" ht="230.25" customHeight="1" x14ac:dyDescent="0.25">
      <c r="A18" s="3"/>
      <c r="B18" s="44" t="s">
        <v>37</v>
      </c>
      <c r="C18" s="44"/>
      <c r="D18" s="44"/>
      <c r="E18" s="44"/>
      <c r="F18" s="44"/>
      <c r="G18" s="44"/>
      <c r="H18" s="6"/>
    </row>
    <row r="21" spans="1:9" ht="42.75" x14ac:dyDescent="0.2">
      <c r="B21" s="13" t="s">
        <v>12</v>
      </c>
      <c r="C21" s="8"/>
      <c r="D21" s="9" t="s">
        <v>13</v>
      </c>
      <c r="E21" s="7"/>
      <c r="G21" s="8"/>
    </row>
    <row r="22" spans="1:9" ht="14.25" x14ac:dyDescent="0.2">
      <c r="B22" s="13"/>
      <c r="C22" s="1"/>
      <c r="D22" s="9"/>
    </row>
    <row r="23" spans="1:9" ht="42.75" x14ac:dyDescent="0.2">
      <c r="B23" s="13" t="s">
        <v>10</v>
      </c>
      <c r="C23" s="8"/>
      <c r="D23" s="9" t="s">
        <v>11</v>
      </c>
      <c r="E23" s="7"/>
      <c r="G23" s="8"/>
    </row>
    <row r="24" spans="1:9" x14ac:dyDescent="0.2">
      <c r="B24" s="10"/>
      <c r="E24" s="4"/>
    </row>
  </sheetData>
  <mergeCells count="8">
    <mergeCell ref="A1:G1"/>
    <mergeCell ref="B18:G18"/>
    <mergeCell ref="A3:A4"/>
    <mergeCell ref="B3:B4"/>
    <mergeCell ref="C3:C4"/>
    <mergeCell ref="F3:F4"/>
    <mergeCell ref="G3:G4"/>
    <mergeCell ref="D3:D4"/>
  </mergeCells>
  <phoneticPr fontId="4" type="noConversion"/>
  <pageMargins left="0.19685039370078741" right="0.23622047244094491" top="0.4" bottom="0.35" header="0.31496062992125984" footer="0.31496062992125984"/>
  <pageSetup paperSize="9" scale="7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Калыбаева Дана</cp:lastModifiedBy>
  <cp:lastPrinted>2024-06-24T06:34:44Z</cp:lastPrinted>
  <dcterms:created xsi:type="dcterms:W3CDTF">2019-09-03T05:19:58Z</dcterms:created>
  <dcterms:modified xsi:type="dcterms:W3CDTF">2024-09-30T05:20:02Z</dcterms:modified>
</cp:coreProperties>
</file>